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!!!_1_ТАНЯ\ЛОТЫ 2026\КЭ\Материалы для замены КП телемеханики на ПС 35-110 кВ\_для ЭТП\"/>
    </mc:Choice>
  </mc:AlternateContent>
  <bookViews>
    <workbookView xWindow="360" yWindow="15" windowWidth="20955" windowHeight="9720"/>
  </bookViews>
  <sheets>
    <sheet name="ТЗ" sheetId="1" r:id="rId1"/>
  </sheets>
  <definedNames>
    <definedName name="_xlnm._FilterDatabase" localSheetId="0" hidden="1">ТЗ!$A$14:$M$32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</definedNames>
  <calcPr calcId="152511" iterateDelta="1E-4"/>
</workbook>
</file>

<file path=xl/calcChain.xml><?xml version="1.0" encoding="utf-8"?>
<calcChain xmlns="http://schemas.openxmlformats.org/spreadsheetml/2006/main">
  <c r="K15" i="1" l="1"/>
  <c r="J28" i="1" l="1"/>
  <c r="I28" i="1"/>
  <c r="K28" i="1" s="1"/>
  <c r="J27" i="1"/>
  <c r="I27" i="1"/>
  <c r="K27" i="1" s="1"/>
  <c r="J26" i="1"/>
  <c r="I26" i="1"/>
  <c r="K26" i="1" s="1"/>
  <c r="J25" i="1"/>
  <c r="I25" i="1"/>
  <c r="K25" i="1" s="1"/>
  <c r="J24" i="1"/>
  <c r="I24" i="1"/>
  <c r="K24" i="1" s="1"/>
  <c r="J23" i="1"/>
  <c r="I23" i="1"/>
  <c r="K23" i="1" s="1"/>
  <c r="J22" i="1"/>
  <c r="I22" i="1"/>
  <c r="K22" i="1" s="1"/>
  <c r="J21" i="1"/>
  <c r="I21" i="1"/>
  <c r="K21" i="1" s="1"/>
  <c r="J20" i="1"/>
  <c r="I20" i="1"/>
  <c r="K20" i="1" s="1"/>
  <c r="J19" i="1"/>
  <c r="I19" i="1"/>
  <c r="K19" i="1" s="1"/>
  <c r="J18" i="1"/>
  <c r="I18" i="1"/>
  <c r="K18" i="1" s="1"/>
  <c r="J17" i="1"/>
  <c r="I17" i="1"/>
  <c r="K17" i="1" s="1"/>
  <c r="J16" i="1"/>
  <c r="I16" i="1"/>
  <c r="K16" i="1" s="1"/>
  <c r="J15" i="1"/>
  <c r="I30" i="1"/>
  <c r="I32" i="1" s="1"/>
  <c r="K30" i="1" l="1"/>
  <c r="K32" i="1" s="1"/>
</calcChain>
</file>

<file path=xl/sharedStrings.xml><?xml version="1.0" encoding="utf-8"?>
<sst xmlns="http://schemas.openxmlformats.org/spreadsheetml/2006/main" count="170" uniqueCount="123">
  <si>
    <t>ТРЕБОВАНИЯ К ЗАКУПАЕМОЙ ПРОДУКЦИИ</t>
  </si>
  <si>
    <t>Общая информация о закупке</t>
  </si>
  <si>
    <t>1.1</t>
  </si>
  <si>
    <t>Номер Лота</t>
  </si>
  <si>
    <t>307C</t>
  </si>
  <si>
    <t>1.2</t>
  </si>
  <si>
    <t>Наименование Лота</t>
  </si>
  <si>
    <t>Панели соб.нужд, щиты пост. тока</t>
  </si>
  <si>
    <t>1.3</t>
  </si>
  <si>
    <t>Наименование закупаемой продукции</t>
  </si>
  <si>
    <t>Поставка материалов для замены КП телемеханики на ПС 35-110 кВ</t>
  </si>
  <si>
    <t>1.4</t>
  </si>
  <si>
    <t>Код по ОКПД 2</t>
  </si>
  <si>
    <t>22.21.21.139;22.29.21.000;27.12.40.000;27.32.13.130;27.33.13.130</t>
  </si>
  <si>
    <t>1.5</t>
  </si>
  <si>
    <t>Наименование по коду ОКПД 2</t>
  </si>
  <si>
    <t>1.6</t>
  </si>
  <si>
    <t>Условие участия в закупочной процедуре только субъектов МСП (да/нет)</t>
  </si>
  <si>
    <t>да</t>
  </si>
  <si>
    <t>1.7</t>
  </si>
  <si>
    <t>Место поставки продукции</t>
  </si>
  <si>
    <t>г. Киров, ул. Народная, д. 3</t>
  </si>
  <si>
    <t>1.8</t>
  </si>
  <si>
    <t>Срок поставки продукции</t>
  </si>
  <si>
    <t>до 30.09.2026</t>
  </si>
  <si>
    <t>1.9</t>
  </si>
  <si>
    <t>Форма, условия и порядок оплаты</t>
  </si>
  <si>
    <t>в течение 7 рабочих дней после подписания Сторонами товарной накладной (унифицированная форма ТОРГ-12 (либо универсального передаточного документа)</t>
  </si>
  <si>
    <t>1.10</t>
  </si>
  <si>
    <t>Прочие требования</t>
  </si>
  <si>
    <t>Гарантийный срок: согласно срока предприятия - изготовителя.
Дата изготовления продукции: не ранее 2026 года.</t>
  </si>
  <si>
    <t>Техническое задание</t>
  </si>
  <si>
    <t>Расчет стоимости закупки, руб.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</si>
  <si>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</si>
  <si>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</si>
  <si>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</si>
  <si>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</si>
  <si>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r>
      <t xml:space="preserve">Технические требования и характеристики продукции
</t>
    </r>
    <r>
      <rPr>
        <i/>
        <sz val="14"/>
        <rFont val="Times New Roman"/>
        <family val="1"/>
        <charset val="204"/>
      </rPr>
      <t>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  </r>
  </si>
  <si>
    <t>Ед. изм.</t>
  </si>
  <si>
    <t>Кол-во продукции, необходимое для закупки</t>
  </si>
  <si>
    <t>Цена без учета НДС</t>
  </si>
  <si>
    <t>Сумма без учета НДС</t>
  </si>
  <si>
    <t>Цена с учетом НДС (22%)</t>
  </si>
  <si>
    <t>Сумма с учетом НДС (22%)</t>
  </si>
  <si>
    <t>код ОКПД2</t>
  </si>
  <si>
    <t>Мера применения национального режима (запрет, ограничение, преимущество)</t>
  </si>
  <si>
    <t>2.1</t>
  </si>
  <si>
    <t>2399264</t>
  </si>
  <si>
    <t>М</t>
  </si>
  <si>
    <t>27.32.13.130</t>
  </si>
  <si>
    <t>ограничение</t>
  </si>
  <si>
    <t>2.2</t>
  </si>
  <si>
    <t>2023352</t>
  </si>
  <si>
    <t>Шнур ШВВП 2х0,75</t>
  </si>
  <si>
    <t>Количество жил (общее) - 2, основных жил - 2, сечение основных жил - 0,75 мм2 
Материал основной жилы - медная жила 
Номин. напряжение U (линейное) - 0,38 кВ 
Форма проводника - плоский</t>
  </si>
  <si>
    <t>2.3</t>
  </si>
  <si>
    <t>2389176</t>
  </si>
  <si>
    <t>2.4</t>
  </si>
  <si>
    <t>2255029</t>
  </si>
  <si>
    <t>ШТ</t>
  </si>
  <si>
    <t>27.12.40.000</t>
  </si>
  <si>
    <t>преимущество</t>
  </si>
  <si>
    <t>2.5</t>
  </si>
  <si>
    <t>2076381</t>
  </si>
  <si>
    <t>2.6</t>
  </si>
  <si>
    <t>2408558</t>
  </si>
  <si>
    <t>2.7</t>
  </si>
  <si>
    <t>2430313</t>
  </si>
  <si>
    <t>Труба гибкая двустенная 110мм для кабельной канализации красная DKC арт. 121911, или эквивалент</t>
  </si>
  <si>
    <t>Двустенная труба ПНД гибкая для кабельной канализации 
Материал - ПНД (полиэтилен низкого давления)
Безгалогеновая
С протяжкой
Цвет - красный 
Диаметр наружный - 110мм 
Класс кольцевой жёсткости трубы - SN8
Сопротивление сжатию - 500Н 
Диапазон рабочих температур - от -55°С до +90°С
В комплекте с одной соединительной муфтой</t>
  </si>
  <si>
    <t>УП</t>
  </si>
  <si>
    <t>22.21.21.139</t>
  </si>
  <si>
    <t>2.8</t>
  </si>
  <si>
    <t>2358768</t>
  </si>
  <si>
    <t>Изолента ПВХ 19 мм * 20 м профессиональная Kranz / ЭРА (цвет - черный), или эквивалент</t>
  </si>
  <si>
    <t>Материал - ПВХ
Цвет - чёрный
Ширина - 19 мм
Длина - 20 м</t>
  </si>
  <si>
    <t>22.29.21.000</t>
  </si>
  <si>
    <t>2.9</t>
  </si>
  <si>
    <t>2360314</t>
  </si>
  <si>
    <t>Изолента ПВХ 19 мм * 20 м профессиональная Kranz / ЭРА (цвет - белый), или эквивалент</t>
  </si>
  <si>
    <t>Материал - ПВХ
Цвет - белый
Ширина - 19 мм
Длина - 20 м</t>
  </si>
  <si>
    <t>2.10</t>
  </si>
  <si>
    <t>2357042</t>
  </si>
  <si>
    <t>Изолента ПВХ 19 мм * 20 м профессиональная Kranz / ЭРА (цвет - жёлто-зелёный), или эквивалент</t>
  </si>
  <si>
    <t>Материал - ПВХ
Цвет - жёлто-зелёный
Ширина - 19 мм
Длина - 20 м</t>
  </si>
  <si>
    <t>2.11</t>
  </si>
  <si>
    <t>2394710</t>
  </si>
  <si>
    <t>2.12</t>
  </si>
  <si>
    <t>Щит с монтажной панелью ЩМП 800x600x250мм IP66 ST R5ST0869 DKC, или эквивалент</t>
  </si>
  <si>
    <t>Для сборки электрощитов: силовых, управления, автоматики.
Возможность монтажа аппаратуры как модульного, так и обычного исполнения.
Сварной металлический корпус со съемной монтажной панелью.
Способ монтажа: навесной. 
С монтажной панелью.
Толщина металла: не менее 1 - 1,5 мм.
С замком.
Степень защиты: IP66 по ГОСТ 14254.
Климатическое исполнение и категория размещения: УХЛ1 по ГОСТ 15150-69.
Габариты (ВхШхГ): 800x600x250.
Тип покрытия - порошковое.
Цвет - серый.</t>
  </si>
  <si>
    <t>2.13</t>
  </si>
  <si>
    <t>2400007</t>
  </si>
  <si>
    <t>Металлорукав в ПВХ изоляции EKF ПВХ РЗ-ЦП нг - 50 20м. PROxima mrzp-50-20, или эквивалент</t>
  </si>
  <si>
    <t>Гибкий металлический канал круглого сечения для заключения в его объеме силовой и сигнальной проводки
Для защиты от механических повреждений проводов, кабелей, гибких шлангов
Герметичная оболочка из ПВХ-пластиката
Материал - алюминий
Номинальный диаметр - 50 мм
Уплотнение специальными нитями
Температура эксплуатации - от -40 град.C до 60 град.C
Разрывное усилие - 500 Н
Цвет - черный</t>
  </si>
  <si>
    <t>27.33.13.130</t>
  </si>
  <si>
    <t>2.14</t>
  </si>
  <si>
    <t>2336860</t>
  </si>
  <si>
    <t>Металлорукав в ПВХ изоляции УРАЛ ПАК ПВХ изоляции с протяжкой РЗ-Ц-П 25мм черный 25м МР-1201025-025, или эквивалент</t>
  </si>
  <si>
    <t>Гибкий металлический канал круглого сечения для заключения в его объеме силовой и сигнальной проводки
Для защиты от механических повреждений проводов, кабелей, гибких шлангов
Герметичная оболочка из ПВХ-пластиката
Материал - оцинкованная сталь
Номинальный диаметр - 25 мм
Температура эксплуатации - от -40 град.C до 60 град.C
Разрывное усилие - 500 Н
Цвет - черный
С протяжкой</t>
  </si>
  <si>
    <t>Дополнительные затраты,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</si>
  <si>
    <t>X</t>
  </si>
  <si>
    <t>ИТОГО:</t>
  </si>
  <si>
    <t>Бюджет закупки (плановая предельная стоимость закупки), руб.</t>
  </si>
  <si>
    <t>без учета НДС</t>
  </si>
  <si>
    <t>с учетом НДС (22%)</t>
  </si>
  <si>
    <t>3.1</t>
  </si>
  <si>
    <r>
      <rPr>
        <b/>
        <sz val="14"/>
        <rFont val="Times New Roman"/>
        <family val="1"/>
        <charset val="204"/>
      </rPr>
      <t>Начальная (предельная) цена закупки, руб.</t>
    </r>
    <r>
      <rPr>
        <sz val="14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</si>
  <si>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Ведущий специалист отдела логистики</t>
  </si>
  <si>
    <t>Т.И. Чуракова</t>
  </si>
  <si>
    <t>Начальник отдела логистики</t>
  </si>
  <si>
    <t>В.Е. Шиляев</t>
  </si>
  <si>
    <t>Провод ПуГВнг(А)-LS 1х0,75 белый (ГОСТ) многопроволочный</t>
  </si>
  <si>
    <r>
      <t xml:space="preserve">ГОСТ 31947-12
Провод с поливинилхлоридной изоляцией для электрических установок, на напряжение до 450/750В включительно. 
Токопроводящая жила – из медной отожжённой по ГОСТ 22483-2021. 
Температура эксплуатации: от - 50°С до + 65°С
Температура прокладки и/или перемотки: не ниже - 15°С
Вид климатического исполнения: УХЛ
Категория размещения: 2 по ГОСТ 15150
Класс пожарной опасности: О1.8.2.5.4 по ГОСТ 31565-2012
Материал изоляции: ПВХ 
Класс гибкости: 5
Сечение жилы - 0,75 кв.мм
</t>
    </r>
    <r>
      <rPr>
        <sz val="12"/>
        <rFont val="Times New Roman"/>
        <family val="1"/>
        <charset val="204"/>
      </rPr>
      <t>Конструкция жилы: Многопроволочная</t>
    </r>
    <r>
      <rPr>
        <sz val="12"/>
        <rFont val="Times New Roman"/>
        <family val="1"/>
        <charset val="204"/>
      </rPr>
      <t xml:space="preserve">
Цвет - белый
Не распространяющий горение при групповой прокладке, с пониженным дымо- и газовыделением</t>
    </r>
  </si>
  <si>
    <r>
      <t>Провод ПуГВнг(А)-LS 1х1,5 желто-зеленый (ГОСТ) многопроволочный</t>
    </r>
    <r>
      <rPr>
        <u/>
        <sz val="14"/>
        <rFont val="Times New Roman"/>
        <family val="1"/>
        <charset val="204"/>
      </rPr>
      <t xml:space="preserve">
</t>
    </r>
  </si>
  <si>
    <t>ГОСТ 31947-12
Провод с поливинилхлоридной изоляцией для электрических установок, на напряжение до 450/750В включительно. 
Токопроводящая жила – из медной отожжённой по ГОСТ 22483-2021. 
Температура эксплуатации: от - 50°С до + 65°С
Температура прокладки и/или перемотки: не ниже - 15°С
Вид климатического исполнения: УХЛ
Категория размещения: 2 по ГОСТ 15150
Класс пожарной опасности: О1.8.2.5.4 по ГОСТ 31565-2012
Материал изоляции: ПВХ 
Класс гибкости: 5
Сечение жилы - 1,5 кв.мм
Конструкция жилы: Многопроволочная
Цвет - желто-зеленый
Не распространяющий горение при групповой прокладке, с пониженным дымо- и газовыделением</t>
  </si>
  <si>
    <t>DIN-рейка 2000мм, арт. YDN14-0200 IEK, или эквивалент</t>
  </si>
  <si>
    <r>
      <t xml:space="preserve">Для крепления различного модульного оборудования (автоматических выключателей, УЗО и др.) в электрических щитах или установочных коробках
Длина - 2000 мм
Материал - оцинкованная сталь
Перфорированная
</t>
    </r>
    <r>
      <rPr>
        <sz val="12"/>
        <rFont val="Times New Roman"/>
        <family val="1"/>
        <charset val="204"/>
      </rPr>
      <t>Ширина 35 мм; высота 7,5 мм; толщина 1 мм</t>
    </r>
  </si>
  <si>
    <t>Ограничитель на DIN-рейку (металл), арт. YXD10 IEK, или эквивалент</t>
  </si>
  <si>
    <t>Для фиксации модульной аппаратуры
Материал - металл</t>
  </si>
  <si>
    <t>Шина N ''ноль'' на DIN-изол ШНИ-6х9-12-Д-С YNN10-69-12D-K07 IEK, или эквивалент</t>
  </si>
  <si>
    <r>
      <rPr>
        <sz val="12"/>
        <rFont val="Times New Roman"/>
        <family val="1"/>
        <charset val="204"/>
      </rPr>
      <t>Шина нулевая</t>
    </r>
    <r>
      <rPr>
        <sz val="12"/>
        <color indexed="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использования в щитовом оборудовании для подсоединения нулевых рабочих (N) и нулевых защитных проводов (РЕ). Крепление шины - по центру (типы 8/1, 14/1) и по краям (типы 8/2 и 14/2) через изолятор нулевой шины на 35 мм монтажную DIN-рейку и через угловые изоляторы нулевой шины, а также непосредственно на панель щита</t>
    </r>
    <r>
      <rPr>
        <sz val="12"/>
        <color indexed="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Материал - латунь</t>
    </r>
    <r>
      <rPr>
        <sz val="12"/>
        <color indexed="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Способ монтажа - DIN-рейка
Количество контактов - 12
Диапазон сечений: 16</t>
    </r>
  </si>
  <si>
    <t>Провод ПуВнг (А)-LS 1х1 белый (ГОСТ),
однопроволочный</t>
  </si>
  <si>
    <t>ГОСТ 6323-79, ГОСТ 31947-2012
Провода с поливинилхлоридной  изоляцией для электрических установок, на напряжение до 450/750В включительно. 
Токопроводящая жила: по ГОСТ 22483-2021. 
Температура эксплуатации: от - 50°С до + 65°С. 
Температура прокладки и/или перемотки: не ниже - 15°С
Вид климатического исполнения: УХЛ
Категория размещения: 2 по ГОСТ 15150
Класс пожарной опасности: О1.8.2.5.4 по ГОСТ 31565-2012
Материал изоляции: ПВХ
Класс гибкости: 1
Сечение жилы-1 кв.мм
Конструкция жилы: Онопроволочная                                                                                                                                                                                                                                                                                                                                                                                                                                                                                                 Цвет: белый
Не распространяющий горение при групповой прокладке, с пониженным дымо- и газовыделением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</si>
</sst>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sz val="10"/>
      <color indexed="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indexed="2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90">
    <xf numFmtId="0" fontId="0" fillId="0" borderId="0" xfId="0"/>
    <xf numFmtId="0" fontId="4" fillId="0" borderId="0" xfId="3" applyFont="1"/>
    <xf numFmtId="4" fontId="5" fillId="0" borderId="0" xfId="3" applyNumberFormat="1" applyFont="1"/>
    <xf numFmtId="0" fontId="5" fillId="0" borderId="0" xfId="3" applyFont="1"/>
    <xf numFmtId="0" fontId="5" fillId="0" borderId="0" xfId="3" applyFont="1" applyAlignment="1">
      <alignment horizontal="center"/>
    </xf>
    <xf numFmtId="4" fontId="5" fillId="0" borderId="0" xfId="3" applyNumberFormat="1" applyFont="1" applyAlignment="1">
      <alignment horizontal="center"/>
    </xf>
    <xf numFmtId="4" fontId="4" fillId="0" borderId="0" xfId="3" applyNumberFormat="1" applyFont="1"/>
    <xf numFmtId="0" fontId="6" fillId="0" borderId="0" xfId="3" applyFont="1" applyAlignment="1">
      <alignment vertical="center" wrapText="1"/>
    </xf>
    <xf numFmtId="0" fontId="8" fillId="0" borderId="0" xfId="3" applyFont="1" applyAlignment="1">
      <alignment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49" fontId="8" fillId="0" borderId="3" xfId="3" applyNumberFormat="1" applyFont="1" applyBorder="1" applyAlignment="1">
      <alignment horizontal="center" vertical="center" wrapText="1"/>
    </xf>
    <xf numFmtId="49" fontId="8" fillId="0" borderId="7" xfId="3" applyNumberFormat="1" applyFont="1" applyBorder="1" applyAlignment="1">
      <alignment horizontal="center"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4" fontId="13" fillId="2" borderId="1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3" applyFont="1" applyFill="1" applyBorder="1" applyAlignment="1">
      <alignment horizontal="center" vertical="center" wrapText="1"/>
    </xf>
    <xf numFmtId="0" fontId="8" fillId="2" borderId="12" xfId="3" applyFont="1" applyFill="1" applyBorder="1" applyAlignment="1">
      <alignment horizontal="center" vertical="center" wrapText="1"/>
    </xf>
    <xf numFmtId="4" fontId="8" fillId="0" borderId="0" xfId="3" applyNumberFormat="1" applyFont="1" applyAlignment="1">
      <alignment vertical="center" wrapText="1"/>
    </xf>
    <xf numFmtId="49" fontId="8" fillId="0" borderId="11" xfId="3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" fontId="8" fillId="0" borderId="3" xfId="3" applyNumberFormat="1" applyFont="1" applyBorder="1" applyAlignment="1">
      <alignment horizontal="center" vertical="center" wrapText="1"/>
    </xf>
    <xf numFmtId="4" fontId="8" fillId="0" borderId="3" xfId="0" quotePrefix="1" applyNumberFormat="1" applyFont="1" applyBorder="1" applyAlignment="1">
      <alignment horizontal="center" vertical="center" wrapText="1"/>
    </xf>
    <xf numFmtId="4" fontId="8" fillId="0" borderId="12" xfId="3" applyNumberFormat="1" applyFont="1" applyBorder="1" applyAlignment="1">
      <alignment horizontal="center" vertical="center" wrapText="1"/>
    </xf>
    <xf numFmtId="4" fontId="8" fillId="0" borderId="11" xfId="3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6" fillId="0" borderId="0" xfId="3" applyNumberFormat="1" applyFont="1" applyAlignment="1">
      <alignment wrapText="1"/>
    </xf>
    <xf numFmtId="3" fontId="9" fillId="0" borderId="11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" fontId="19" fillId="0" borderId="0" xfId="3" applyNumberFormat="1" applyFont="1" applyAlignment="1">
      <alignment wrapText="1"/>
    </xf>
    <xf numFmtId="3" fontId="9" fillId="2" borderId="11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49" fontId="8" fillId="0" borderId="13" xfId="3" applyNumberFormat="1" applyFont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4" fontId="12" fillId="2" borderId="14" xfId="3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4" fontId="12" fillId="2" borderId="15" xfId="3" applyNumberFormat="1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8" fillId="0" borderId="0" xfId="3" applyFont="1" applyAlignment="1">
      <alignment horizontal="right"/>
    </xf>
    <xf numFmtId="0" fontId="20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8" fillId="0" borderId="0" xfId="3" applyFont="1" applyAlignment="1">
      <alignment horizontal="left"/>
    </xf>
    <xf numFmtId="0" fontId="8" fillId="0" borderId="0" xfId="3" applyFont="1" applyAlignment="1">
      <alignment horizontal="left" vertical="center"/>
    </xf>
    <xf numFmtId="0" fontId="25" fillId="0" borderId="3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4" fontId="8" fillId="0" borderId="3" xfId="3" applyNumberFormat="1" applyFont="1" applyFill="1" applyBorder="1" applyAlignment="1">
      <alignment horizontal="center" vertical="center" wrapText="1"/>
    </xf>
    <xf numFmtId="4" fontId="12" fillId="0" borderId="3" xfId="3" applyNumberFormat="1" applyFont="1" applyFill="1" applyBorder="1" applyAlignment="1">
      <alignment horizontal="center" vertical="center" wrapText="1"/>
    </xf>
    <xf numFmtId="4" fontId="12" fillId="0" borderId="12" xfId="3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10" fillId="0" borderId="7" xfId="3" applyNumberFormat="1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2" fillId="2" borderId="8" xfId="3" applyFont="1" applyFill="1" applyBorder="1" applyAlignment="1">
      <alignment horizontal="center" vertical="center" wrapText="1"/>
    </xf>
    <xf numFmtId="0" fontId="12" fillId="2" borderId="10" xfId="3" applyFont="1" applyFill="1" applyBorder="1" applyAlignment="1">
      <alignment horizontal="center" vertical="center" wrapText="1"/>
    </xf>
    <xf numFmtId="4" fontId="7" fillId="0" borderId="3" xfId="3" applyNumberFormat="1" applyFont="1" applyBorder="1" applyAlignment="1">
      <alignment horizontal="center" vertical="center" wrapText="1"/>
    </xf>
    <xf numFmtId="4" fontId="28" fillId="0" borderId="3" xfId="3" applyNumberFormat="1" applyFont="1" applyBorder="1" applyAlignment="1">
      <alignment horizontal="center" vertical="center" wrapText="1"/>
    </xf>
    <xf numFmtId="4" fontId="11" fillId="0" borderId="3" xfId="3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view="pageBreakPreview" zoomScale="50" zoomScaleSheetLayoutView="50" workbookViewId="0">
      <pane xSplit="5" ySplit="1" topLeftCell="F13" activePane="bottomRight" state="frozen"/>
      <selection activeCell="K26" sqref="K26"/>
      <selection pane="topRight"/>
      <selection pane="bottomLeft"/>
      <selection pane="bottomRight" activeCell="D15" sqref="D15:E15"/>
    </sheetView>
  </sheetViews>
  <sheetFormatPr defaultRowHeight="12.75" outlineLevelRow="1" x14ac:dyDescent="0.2"/>
  <cols>
    <col min="1" max="1" width="7" style="2" customWidth="1"/>
    <col min="2" max="2" width="16" style="3" customWidth="1"/>
    <col min="3" max="3" width="65.85546875" style="4" customWidth="1"/>
    <col min="4" max="4" width="90.85546875" style="5" customWidth="1"/>
    <col min="5" max="5" width="22.42578125" style="5" customWidth="1"/>
    <col min="6" max="6" width="8.28515625" style="5" customWidth="1"/>
    <col min="7" max="7" width="17.140625" style="6" customWidth="1"/>
    <col min="8" max="8" width="14.5703125" style="1" customWidth="1"/>
    <col min="9" max="11" width="15.7109375" style="1" customWidth="1"/>
    <col min="12" max="12" width="18.28515625" style="1" customWidth="1"/>
    <col min="13" max="13" width="25.5703125" style="1" customWidth="1"/>
    <col min="14" max="188" width="9.140625" style="1"/>
    <col min="189" max="189" width="4.7109375" style="1" customWidth="1"/>
    <col min="190" max="190" width="49.5703125" style="1" customWidth="1"/>
    <col min="191" max="191" width="16.28515625" style="1" customWidth="1"/>
    <col min="192" max="192" width="5.7109375" style="1" customWidth="1"/>
    <col min="193" max="193" width="17.7109375" style="1" customWidth="1"/>
    <col min="194" max="194" width="14" style="1" customWidth="1"/>
    <col min="195" max="195" width="20.5703125" style="1" customWidth="1"/>
    <col min="196" max="444" width="9.140625" style="1"/>
    <col min="445" max="445" width="4.7109375" style="1" customWidth="1"/>
    <col min="446" max="446" width="49.5703125" style="1" customWidth="1"/>
    <col min="447" max="447" width="16.28515625" style="1" customWidth="1"/>
    <col min="448" max="448" width="5.7109375" style="1" customWidth="1"/>
    <col min="449" max="449" width="17.7109375" style="1" customWidth="1"/>
    <col min="450" max="450" width="14" style="1" customWidth="1"/>
    <col min="451" max="451" width="20.5703125" style="1" customWidth="1"/>
    <col min="452" max="700" width="9.140625" style="1"/>
    <col min="701" max="701" width="4.7109375" style="1" customWidth="1"/>
    <col min="702" max="702" width="49.5703125" style="1" customWidth="1"/>
    <col min="703" max="703" width="16.28515625" style="1" customWidth="1"/>
    <col min="704" max="704" width="5.7109375" style="1" customWidth="1"/>
    <col min="705" max="705" width="17.7109375" style="1" customWidth="1"/>
    <col min="706" max="706" width="14" style="1" customWidth="1"/>
    <col min="707" max="707" width="20.5703125" style="1" customWidth="1"/>
    <col min="708" max="956" width="9.140625" style="1"/>
    <col min="957" max="957" width="4.7109375" style="1" customWidth="1"/>
    <col min="958" max="958" width="49.5703125" style="1" customWidth="1"/>
    <col min="959" max="959" width="16.28515625" style="1" customWidth="1"/>
    <col min="960" max="960" width="5.7109375" style="1" customWidth="1"/>
    <col min="961" max="961" width="17.7109375" style="1" customWidth="1"/>
    <col min="962" max="962" width="14" style="1" customWidth="1"/>
    <col min="963" max="963" width="20.5703125" style="1" customWidth="1"/>
    <col min="964" max="1212" width="9.140625" style="1"/>
    <col min="1213" max="1213" width="4.7109375" style="1" customWidth="1"/>
    <col min="1214" max="1214" width="49.5703125" style="1" customWidth="1"/>
    <col min="1215" max="1215" width="16.28515625" style="1" customWidth="1"/>
    <col min="1216" max="1216" width="5.7109375" style="1" customWidth="1"/>
    <col min="1217" max="1217" width="17.7109375" style="1" customWidth="1"/>
    <col min="1218" max="1218" width="14" style="1" customWidth="1"/>
    <col min="1219" max="1219" width="20.5703125" style="1" customWidth="1"/>
    <col min="1220" max="1468" width="9.140625" style="1"/>
    <col min="1469" max="1469" width="4.7109375" style="1" customWidth="1"/>
    <col min="1470" max="1470" width="49.5703125" style="1" customWidth="1"/>
    <col min="1471" max="1471" width="16.28515625" style="1" customWidth="1"/>
    <col min="1472" max="1472" width="5.7109375" style="1" customWidth="1"/>
    <col min="1473" max="1473" width="17.7109375" style="1" customWidth="1"/>
    <col min="1474" max="1474" width="14" style="1" customWidth="1"/>
    <col min="1475" max="1475" width="20.5703125" style="1" customWidth="1"/>
    <col min="1476" max="1724" width="9.140625" style="1"/>
    <col min="1725" max="1725" width="4.7109375" style="1" customWidth="1"/>
    <col min="1726" max="1726" width="49.5703125" style="1" customWidth="1"/>
    <col min="1727" max="1727" width="16.28515625" style="1" customWidth="1"/>
    <col min="1728" max="1728" width="5.7109375" style="1" customWidth="1"/>
    <col min="1729" max="1729" width="17.7109375" style="1" customWidth="1"/>
    <col min="1730" max="1730" width="14" style="1" customWidth="1"/>
    <col min="1731" max="1731" width="20.5703125" style="1" customWidth="1"/>
    <col min="1732" max="1980" width="9.140625" style="1"/>
    <col min="1981" max="1981" width="4.7109375" style="1" customWidth="1"/>
    <col min="1982" max="1982" width="49.5703125" style="1" customWidth="1"/>
    <col min="1983" max="1983" width="16.28515625" style="1" customWidth="1"/>
    <col min="1984" max="1984" width="5.7109375" style="1" customWidth="1"/>
    <col min="1985" max="1985" width="17.7109375" style="1" customWidth="1"/>
    <col min="1986" max="1986" width="14" style="1" customWidth="1"/>
    <col min="1987" max="1987" width="20.5703125" style="1" customWidth="1"/>
    <col min="1988" max="2236" width="9.140625" style="1"/>
    <col min="2237" max="2237" width="4.7109375" style="1" customWidth="1"/>
    <col min="2238" max="2238" width="49.5703125" style="1" customWidth="1"/>
    <col min="2239" max="2239" width="16.28515625" style="1" customWidth="1"/>
    <col min="2240" max="2240" width="5.7109375" style="1" customWidth="1"/>
    <col min="2241" max="2241" width="17.7109375" style="1" customWidth="1"/>
    <col min="2242" max="2242" width="14" style="1" customWidth="1"/>
    <col min="2243" max="2243" width="20.5703125" style="1" customWidth="1"/>
    <col min="2244" max="2492" width="9.140625" style="1"/>
    <col min="2493" max="2493" width="4.7109375" style="1" customWidth="1"/>
    <col min="2494" max="2494" width="49.5703125" style="1" customWidth="1"/>
    <col min="2495" max="2495" width="16.28515625" style="1" customWidth="1"/>
    <col min="2496" max="2496" width="5.7109375" style="1" customWidth="1"/>
    <col min="2497" max="2497" width="17.7109375" style="1" customWidth="1"/>
    <col min="2498" max="2498" width="14" style="1" customWidth="1"/>
    <col min="2499" max="2499" width="20.5703125" style="1" customWidth="1"/>
    <col min="2500" max="2748" width="9.140625" style="1"/>
    <col min="2749" max="2749" width="4.7109375" style="1" customWidth="1"/>
    <col min="2750" max="2750" width="49.5703125" style="1" customWidth="1"/>
    <col min="2751" max="2751" width="16.28515625" style="1" customWidth="1"/>
    <col min="2752" max="2752" width="5.7109375" style="1" customWidth="1"/>
    <col min="2753" max="2753" width="17.7109375" style="1" customWidth="1"/>
    <col min="2754" max="2754" width="14" style="1" customWidth="1"/>
    <col min="2755" max="2755" width="20.5703125" style="1" customWidth="1"/>
    <col min="2756" max="3004" width="9.140625" style="1"/>
    <col min="3005" max="3005" width="4.7109375" style="1" customWidth="1"/>
    <col min="3006" max="3006" width="49.5703125" style="1" customWidth="1"/>
    <col min="3007" max="3007" width="16.28515625" style="1" customWidth="1"/>
    <col min="3008" max="3008" width="5.7109375" style="1" customWidth="1"/>
    <col min="3009" max="3009" width="17.7109375" style="1" customWidth="1"/>
    <col min="3010" max="3010" width="14" style="1" customWidth="1"/>
    <col min="3011" max="3011" width="20.5703125" style="1" customWidth="1"/>
    <col min="3012" max="3260" width="9.140625" style="1"/>
    <col min="3261" max="3261" width="4.7109375" style="1" customWidth="1"/>
    <col min="3262" max="3262" width="49.5703125" style="1" customWidth="1"/>
    <col min="3263" max="3263" width="16.28515625" style="1" customWidth="1"/>
    <col min="3264" max="3264" width="5.7109375" style="1" customWidth="1"/>
    <col min="3265" max="3265" width="17.7109375" style="1" customWidth="1"/>
    <col min="3266" max="3266" width="14" style="1" customWidth="1"/>
    <col min="3267" max="3267" width="20.5703125" style="1" customWidth="1"/>
    <col min="3268" max="3516" width="9.140625" style="1"/>
    <col min="3517" max="3517" width="4.7109375" style="1" customWidth="1"/>
    <col min="3518" max="3518" width="49.5703125" style="1" customWidth="1"/>
    <col min="3519" max="3519" width="16.28515625" style="1" customWidth="1"/>
    <col min="3520" max="3520" width="5.7109375" style="1" customWidth="1"/>
    <col min="3521" max="3521" width="17.7109375" style="1" customWidth="1"/>
    <col min="3522" max="3522" width="14" style="1" customWidth="1"/>
    <col min="3523" max="3523" width="20.5703125" style="1" customWidth="1"/>
    <col min="3524" max="3772" width="9.140625" style="1"/>
    <col min="3773" max="3773" width="4.7109375" style="1" customWidth="1"/>
    <col min="3774" max="3774" width="49.5703125" style="1" customWidth="1"/>
    <col min="3775" max="3775" width="16.28515625" style="1" customWidth="1"/>
    <col min="3776" max="3776" width="5.7109375" style="1" customWidth="1"/>
    <col min="3777" max="3777" width="17.7109375" style="1" customWidth="1"/>
    <col min="3778" max="3778" width="14" style="1" customWidth="1"/>
    <col min="3779" max="3779" width="20.5703125" style="1" customWidth="1"/>
    <col min="3780" max="4028" width="9.140625" style="1"/>
    <col min="4029" max="4029" width="4.7109375" style="1" customWidth="1"/>
    <col min="4030" max="4030" width="49.5703125" style="1" customWidth="1"/>
    <col min="4031" max="4031" width="16.28515625" style="1" customWidth="1"/>
    <col min="4032" max="4032" width="5.7109375" style="1" customWidth="1"/>
    <col min="4033" max="4033" width="17.7109375" style="1" customWidth="1"/>
    <col min="4034" max="4034" width="14" style="1" customWidth="1"/>
    <col min="4035" max="4035" width="20.5703125" style="1" customWidth="1"/>
    <col min="4036" max="4284" width="9.140625" style="1"/>
    <col min="4285" max="4285" width="4.7109375" style="1" customWidth="1"/>
    <col min="4286" max="4286" width="49.5703125" style="1" customWidth="1"/>
    <col min="4287" max="4287" width="16.28515625" style="1" customWidth="1"/>
    <col min="4288" max="4288" width="5.7109375" style="1" customWidth="1"/>
    <col min="4289" max="4289" width="17.7109375" style="1" customWidth="1"/>
    <col min="4290" max="4290" width="14" style="1" customWidth="1"/>
    <col min="4291" max="4291" width="20.5703125" style="1" customWidth="1"/>
    <col min="4292" max="4540" width="9.140625" style="1"/>
    <col min="4541" max="4541" width="4.7109375" style="1" customWidth="1"/>
    <col min="4542" max="4542" width="49.5703125" style="1" customWidth="1"/>
    <col min="4543" max="4543" width="16.28515625" style="1" customWidth="1"/>
    <col min="4544" max="4544" width="5.7109375" style="1" customWidth="1"/>
    <col min="4545" max="4545" width="17.7109375" style="1" customWidth="1"/>
    <col min="4546" max="4546" width="14" style="1" customWidth="1"/>
    <col min="4547" max="4547" width="20.5703125" style="1" customWidth="1"/>
    <col min="4548" max="4796" width="9.140625" style="1"/>
    <col min="4797" max="4797" width="4.7109375" style="1" customWidth="1"/>
    <col min="4798" max="4798" width="49.5703125" style="1" customWidth="1"/>
    <col min="4799" max="4799" width="16.28515625" style="1" customWidth="1"/>
    <col min="4800" max="4800" width="5.7109375" style="1" customWidth="1"/>
    <col min="4801" max="4801" width="17.7109375" style="1" customWidth="1"/>
    <col min="4802" max="4802" width="14" style="1" customWidth="1"/>
    <col min="4803" max="4803" width="20.5703125" style="1" customWidth="1"/>
    <col min="4804" max="5052" width="9.140625" style="1"/>
    <col min="5053" max="5053" width="4.7109375" style="1" customWidth="1"/>
    <col min="5054" max="5054" width="49.5703125" style="1" customWidth="1"/>
    <col min="5055" max="5055" width="16.28515625" style="1" customWidth="1"/>
    <col min="5056" max="5056" width="5.7109375" style="1" customWidth="1"/>
    <col min="5057" max="5057" width="17.7109375" style="1" customWidth="1"/>
    <col min="5058" max="5058" width="14" style="1" customWidth="1"/>
    <col min="5059" max="5059" width="20.5703125" style="1" customWidth="1"/>
    <col min="5060" max="5308" width="9.140625" style="1"/>
    <col min="5309" max="5309" width="4.7109375" style="1" customWidth="1"/>
    <col min="5310" max="5310" width="49.5703125" style="1" customWidth="1"/>
    <col min="5311" max="5311" width="16.28515625" style="1" customWidth="1"/>
    <col min="5312" max="5312" width="5.7109375" style="1" customWidth="1"/>
    <col min="5313" max="5313" width="17.7109375" style="1" customWidth="1"/>
    <col min="5314" max="5314" width="14" style="1" customWidth="1"/>
    <col min="5315" max="5315" width="20.5703125" style="1" customWidth="1"/>
    <col min="5316" max="5564" width="9.140625" style="1"/>
    <col min="5565" max="5565" width="4.7109375" style="1" customWidth="1"/>
    <col min="5566" max="5566" width="49.5703125" style="1" customWidth="1"/>
    <col min="5567" max="5567" width="16.28515625" style="1" customWidth="1"/>
    <col min="5568" max="5568" width="5.7109375" style="1" customWidth="1"/>
    <col min="5569" max="5569" width="17.7109375" style="1" customWidth="1"/>
    <col min="5570" max="5570" width="14" style="1" customWidth="1"/>
    <col min="5571" max="5571" width="20.5703125" style="1" customWidth="1"/>
    <col min="5572" max="5820" width="9.140625" style="1"/>
    <col min="5821" max="5821" width="4.7109375" style="1" customWidth="1"/>
    <col min="5822" max="5822" width="49.5703125" style="1" customWidth="1"/>
    <col min="5823" max="5823" width="16.28515625" style="1" customWidth="1"/>
    <col min="5824" max="5824" width="5.7109375" style="1" customWidth="1"/>
    <col min="5825" max="5825" width="17.7109375" style="1" customWidth="1"/>
    <col min="5826" max="5826" width="14" style="1" customWidth="1"/>
    <col min="5827" max="5827" width="20.5703125" style="1" customWidth="1"/>
    <col min="5828" max="6076" width="9.140625" style="1"/>
    <col min="6077" max="6077" width="4.7109375" style="1" customWidth="1"/>
    <col min="6078" max="6078" width="49.5703125" style="1" customWidth="1"/>
    <col min="6079" max="6079" width="16.28515625" style="1" customWidth="1"/>
    <col min="6080" max="6080" width="5.7109375" style="1" customWidth="1"/>
    <col min="6081" max="6081" width="17.7109375" style="1" customWidth="1"/>
    <col min="6082" max="6082" width="14" style="1" customWidth="1"/>
    <col min="6083" max="6083" width="20.5703125" style="1" customWidth="1"/>
    <col min="6084" max="6332" width="9.140625" style="1"/>
    <col min="6333" max="6333" width="4.7109375" style="1" customWidth="1"/>
    <col min="6334" max="6334" width="49.5703125" style="1" customWidth="1"/>
    <col min="6335" max="6335" width="16.28515625" style="1" customWidth="1"/>
    <col min="6336" max="6336" width="5.7109375" style="1" customWidth="1"/>
    <col min="6337" max="6337" width="17.7109375" style="1" customWidth="1"/>
    <col min="6338" max="6338" width="14" style="1" customWidth="1"/>
    <col min="6339" max="6339" width="20.5703125" style="1" customWidth="1"/>
    <col min="6340" max="6588" width="9.140625" style="1"/>
    <col min="6589" max="6589" width="4.7109375" style="1" customWidth="1"/>
    <col min="6590" max="6590" width="49.5703125" style="1" customWidth="1"/>
    <col min="6591" max="6591" width="16.28515625" style="1" customWidth="1"/>
    <col min="6592" max="6592" width="5.7109375" style="1" customWidth="1"/>
    <col min="6593" max="6593" width="17.7109375" style="1" customWidth="1"/>
    <col min="6594" max="6594" width="14" style="1" customWidth="1"/>
    <col min="6595" max="6595" width="20.5703125" style="1" customWidth="1"/>
    <col min="6596" max="6844" width="9.140625" style="1"/>
    <col min="6845" max="6845" width="4.7109375" style="1" customWidth="1"/>
    <col min="6846" max="6846" width="49.5703125" style="1" customWidth="1"/>
    <col min="6847" max="6847" width="16.28515625" style="1" customWidth="1"/>
    <col min="6848" max="6848" width="5.7109375" style="1" customWidth="1"/>
    <col min="6849" max="6849" width="17.7109375" style="1" customWidth="1"/>
    <col min="6850" max="6850" width="14" style="1" customWidth="1"/>
    <col min="6851" max="6851" width="20.5703125" style="1" customWidth="1"/>
    <col min="6852" max="7100" width="9.140625" style="1"/>
    <col min="7101" max="7101" width="4.7109375" style="1" customWidth="1"/>
    <col min="7102" max="7102" width="49.5703125" style="1" customWidth="1"/>
    <col min="7103" max="7103" width="16.28515625" style="1" customWidth="1"/>
    <col min="7104" max="7104" width="5.7109375" style="1" customWidth="1"/>
    <col min="7105" max="7105" width="17.7109375" style="1" customWidth="1"/>
    <col min="7106" max="7106" width="14" style="1" customWidth="1"/>
    <col min="7107" max="7107" width="20.5703125" style="1" customWidth="1"/>
    <col min="7108" max="7356" width="9.140625" style="1"/>
    <col min="7357" max="7357" width="4.7109375" style="1" customWidth="1"/>
    <col min="7358" max="7358" width="49.5703125" style="1" customWidth="1"/>
    <col min="7359" max="7359" width="16.28515625" style="1" customWidth="1"/>
    <col min="7360" max="7360" width="5.7109375" style="1" customWidth="1"/>
    <col min="7361" max="7361" width="17.7109375" style="1" customWidth="1"/>
    <col min="7362" max="7362" width="14" style="1" customWidth="1"/>
    <col min="7363" max="7363" width="20.5703125" style="1" customWidth="1"/>
    <col min="7364" max="7612" width="9.140625" style="1"/>
    <col min="7613" max="7613" width="4.7109375" style="1" customWidth="1"/>
    <col min="7614" max="7614" width="49.5703125" style="1" customWidth="1"/>
    <col min="7615" max="7615" width="16.28515625" style="1" customWidth="1"/>
    <col min="7616" max="7616" width="5.7109375" style="1" customWidth="1"/>
    <col min="7617" max="7617" width="17.7109375" style="1" customWidth="1"/>
    <col min="7618" max="7618" width="14" style="1" customWidth="1"/>
    <col min="7619" max="7619" width="20.5703125" style="1" customWidth="1"/>
    <col min="7620" max="7868" width="9.140625" style="1"/>
    <col min="7869" max="7869" width="4.7109375" style="1" customWidth="1"/>
    <col min="7870" max="7870" width="49.5703125" style="1" customWidth="1"/>
    <col min="7871" max="7871" width="16.28515625" style="1" customWidth="1"/>
    <col min="7872" max="7872" width="5.7109375" style="1" customWidth="1"/>
    <col min="7873" max="7873" width="17.7109375" style="1" customWidth="1"/>
    <col min="7874" max="7874" width="14" style="1" customWidth="1"/>
    <col min="7875" max="7875" width="20.5703125" style="1" customWidth="1"/>
    <col min="7876" max="8124" width="9.140625" style="1"/>
    <col min="8125" max="8125" width="4.7109375" style="1" customWidth="1"/>
    <col min="8126" max="8126" width="49.5703125" style="1" customWidth="1"/>
    <col min="8127" max="8127" width="16.28515625" style="1" customWidth="1"/>
    <col min="8128" max="8128" width="5.7109375" style="1" customWidth="1"/>
    <col min="8129" max="8129" width="17.7109375" style="1" customWidth="1"/>
    <col min="8130" max="8130" width="14" style="1" customWidth="1"/>
    <col min="8131" max="8131" width="20.5703125" style="1" customWidth="1"/>
    <col min="8132" max="8380" width="9.140625" style="1"/>
    <col min="8381" max="8381" width="4.7109375" style="1" customWidth="1"/>
    <col min="8382" max="8382" width="49.5703125" style="1" customWidth="1"/>
    <col min="8383" max="8383" width="16.28515625" style="1" customWidth="1"/>
    <col min="8384" max="8384" width="5.7109375" style="1" customWidth="1"/>
    <col min="8385" max="8385" width="17.7109375" style="1" customWidth="1"/>
    <col min="8386" max="8386" width="14" style="1" customWidth="1"/>
    <col min="8387" max="8387" width="20.5703125" style="1" customWidth="1"/>
    <col min="8388" max="8636" width="9.140625" style="1"/>
    <col min="8637" max="8637" width="4.7109375" style="1" customWidth="1"/>
    <col min="8638" max="8638" width="49.5703125" style="1" customWidth="1"/>
    <col min="8639" max="8639" width="16.28515625" style="1" customWidth="1"/>
    <col min="8640" max="8640" width="5.7109375" style="1" customWidth="1"/>
    <col min="8641" max="8641" width="17.7109375" style="1" customWidth="1"/>
    <col min="8642" max="8642" width="14" style="1" customWidth="1"/>
    <col min="8643" max="8643" width="20.5703125" style="1" customWidth="1"/>
    <col min="8644" max="8892" width="9.140625" style="1"/>
    <col min="8893" max="8893" width="4.7109375" style="1" customWidth="1"/>
    <col min="8894" max="8894" width="49.5703125" style="1" customWidth="1"/>
    <col min="8895" max="8895" width="16.28515625" style="1" customWidth="1"/>
    <col min="8896" max="8896" width="5.7109375" style="1" customWidth="1"/>
    <col min="8897" max="8897" width="17.7109375" style="1" customWidth="1"/>
    <col min="8898" max="8898" width="14" style="1" customWidth="1"/>
    <col min="8899" max="8899" width="20.5703125" style="1" customWidth="1"/>
    <col min="8900" max="9148" width="9.140625" style="1"/>
    <col min="9149" max="9149" width="4.7109375" style="1" customWidth="1"/>
    <col min="9150" max="9150" width="49.5703125" style="1" customWidth="1"/>
    <col min="9151" max="9151" width="16.28515625" style="1" customWidth="1"/>
    <col min="9152" max="9152" width="5.7109375" style="1" customWidth="1"/>
    <col min="9153" max="9153" width="17.7109375" style="1" customWidth="1"/>
    <col min="9154" max="9154" width="14" style="1" customWidth="1"/>
    <col min="9155" max="9155" width="20.5703125" style="1" customWidth="1"/>
    <col min="9156" max="9404" width="9.140625" style="1"/>
    <col min="9405" max="9405" width="4.7109375" style="1" customWidth="1"/>
    <col min="9406" max="9406" width="49.5703125" style="1" customWidth="1"/>
    <col min="9407" max="9407" width="16.28515625" style="1" customWidth="1"/>
    <col min="9408" max="9408" width="5.7109375" style="1" customWidth="1"/>
    <col min="9409" max="9409" width="17.7109375" style="1" customWidth="1"/>
    <col min="9410" max="9410" width="14" style="1" customWidth="1"/>
    <col min="9411" max="9411" width="20.5703125" style="1" customWidth="1"/>
    <col min="9412" max="9660" width="9.140625" style="1"/>
    <col min="9661" max="9661" width="4.7109375" style="1" customWidth="1"/>
    <col min="9662" max="9662" width="49.5703125" style="1" customWidth="1"/>
    <col min="9663" max="9663" width="16.28515625" style="1" customWidth="1"/>
    <col min="9664" max="9664" width="5.7109375" style="1" customWidth="1"/>
    <col min="9665" max="9665" width="17.7109375" style="1" customWidth="1"/>
    <col min="9666" max="9666" width="14" style="1" customWidth="1"/>
    <col min="9667" max="9667" width="20.5703125" style="1" customWidth="1"/>
    <col min="9668" max="9916" width="9.140625" style="1"/>
    <col min="9917" max="9917" width="4.7109375" style="1" customWidth="1"/>
    <col min="9918" max="9918" width="49.5703125" style="1" customWidth="1"/>
    <col min="9919" max="9919" width="16.28515625" style="1" customWidth="1"/>
    <col min="9920" max="9920" width="5.7109375" style="1" customWidth="1"/>
    <col min="9921" max="9921" width="17.7109375" style="1" customWidth="1"/>
    <col min="9922" max="9922" width="14" style="1" customWidth="1"/>
    <col min="9923" max="9923" width="20.5703125" style="1" customWidth="1"/>
    <col min="9924" max="10172" width="9.140625" style="1"/>
    <col min="10173" max="10173" width="4.7109375" style="1" customWidth="1"/>
    <col min="10174" max="10174" width="49.5703125" style="1" customWidth="1"/>
    <col min="10175" max="10175" width="16.28515625" style="1" customWidth="1"/>
    <col min="10176" max="10176" width="5.7109375" style="1" customWidth="1"/>
    <col min="10177" max="10177" width="17.7109375" style="1" customWidth="1"/>
    <col min="10178" max="10178" width="14" style="1" customWidth="1"/>
    <col min="10179" max="10179" width="20.5703125" style="1" customWidth="1"/>
    <col min="10180" max="10428" width="9.140625" style="1"/>
    <col min="10429" max="10429" width="4.7109375" style="1" customWidth="1"/>
    <col min="10430" max="10430" width="49.5703125" style="1" customWidth="1"/>
    <col min="10431" max="10431" width="16.28515625" style="1" customWidth="1"/>
    <col min="10432" max="10432" width="5.7109375" style="1" customWidth="1"/>
    <col min="10433" max="10433" width="17.7109375" style="1" customWidth="1"/>
    <col min="10434" max="10434" width="14" style="1" customWidth="1"/>
    <col min="10435" max="10435" width="20.5703125" style="1" customWidth="1"/>
    <col min="10436" max="10684" width="9.140625" style="1"/>
    <col min="10685" max="10685" width="4.7109375" style="1" customWidth="1"/>
    <col min="10686" max="10686" width="49.5703125" style="1" customWidth="1"/>
    <col min="10687" max="10687" width="16.28515625" style="1" customWidth="1"/>
    <col min="10688" max="10688" width="5.7109375" style="1" customWidth="1"/>
    <col min="10689" max="10689" width="17.7109375" style="1" customWidth="1"/>
    <col min="10690" max="10690" width="14" style="1" customWidth="1"/>
    <col min="10691" max="10691" width="20.5703125" style="1" customWidth="1"/>
    <col min="10692" max="10940" width="9.140625" style="1"/>
    <col min="10941" max="10941" width="4.7109375" style="1" customWidth="1"/>
    <col min="10942" max="10942" width="49.5703125" style="1" customWidth="1"/>
    <col min="10943" max="10943" width="16.28515625" style="1" customWidth="1"/>
    <col min="10944" max="10944" width="5.7109375" style="1" customWidth="1"/>
    <col min="10945" max="10945" width="17.7109375" style="1" customWidth="1"/>
    <col min="10946" max="10946" width="14" style="1" customWidth="1"/>
    <col min="10947" max="10947" width="20.5703125" style="1" customWidth="1"/>
    <col min="10948" max="11196" width="9.140625" style="1"/>
    <col min="11197" max="11197" width="4.7109375" style="1" customWidth="1"/>
    <col min="11198" max="11198" width="49.5703125" style="1" customWidth="1"/>
    <col min="11199" max="11199" width="16.28515625" style="1" customWidth="1"/>
    <col min="11200" max="11200" width="5.7109375" style="1" customWidth="1"/>
    <col min="11201" max="11201" width="17.7109375" style="1" customWidth="1"/>
    <col min="11202" max="11202" width="14" style="1" customWidth="1"/>
    <col min="11203" max="11203" width="20.5703125" style="1" customWidth="1"/>
    <col min="11204" max="11452" width="9.140625" style="1"/>
    <col min="11453" max="11453" width="4.7109375" style="1" customWidth="1"/>
    <col min="11454" max="11454" width="49.5703125" style="1" customWidth="1"/>
    <col min="11455" max="11455" width="16.28515625" style="1" customWidth="1"/>
    <col min="11456" max="11456" width="5.7109375" style="1" customWidth="1"/>
    <col min="11457" max="11457" width="17.7109375" style="1" customWidth="1"/>
    <col min="11458" max="11458" width="14" style="1" customWidth="1"/>
    <col min="11459" max="11459" width="20.5703125" style="1" customWidth="1"/>
    <col min="11460" max="11708" width="9.140625" style="1"/>
    <col min="11709" max="11709" width="4.7109375" style="1" customWidth="1"/>
    <col min="11710" max="11710" width="49.5703125" style="1" customWidth="1"/>
    <col min="11711" max="11711" width="16.28515625" style="1" customWidth="1"/>
    <col min="11712" max="11712" width="5.7109375" style="1" customWidth="1"/>
    <col min="11713" max="11713" width="17.7109375" style="1" customWidth="1"/>
    <col min="11714" max="11714" width="14" style="1" customWidth="1"/>
    <col min="11715" max="11715" width="20.5703125" style="1" customWidth="1"/>
    <col min="11716" max="11964" width="9.140625" style="1"/>
    <col min="11965" max="11965" width="4.7109375" style="1" customWidth="1"/>
    <col min="11966" max="11966" width="49.5703125" style="1" customWidth="1"/>
    <col min="11967" max="11967" width="16.28515625" style="1" customWidth="1"/>
    <col min="11968" max="11968" width="5.7109375" style="1" customWidth="1"/>
    <col min="11969" max="11969" width="17.7109375" style="1" customWidth="1"/>
    <col min="11970" max="11970" width="14" style="1" customWidth="1"/>
    <col min="11971" max="11971" width="20.5703125" style="1" customWidth="1"/>
    <col min="11972" max="12220" width="9.140625" style="1"/>
    <col min="12221" max="12221" width="4.7109375" style="1" customWidth="1"/>
    <col min="12222" max="12222" width="49.5703125" style="1" customWidth="1"/>
    <col min="12223" max="12223" width="16.28515625" style="1" customWidth="1"/>
    <col min="12224" max="12224" width="5.7109375" style="1" customWidth="1"/>
    <col min="12225" max="12225" width="17.7109375" style="1" customWidth="1"/>
    <col min="12226" max="12226" width="14" style="1" customWidth="1"/>
    <col min="12227" max="12227" width="20.5703125" style="1" customWidth="1"/>
    <col min="12228" max="12476" width="9.140625" style="1"/>
    <col min="12477" max="12477" width="4.7109375" style="1" customWidth="1"/>
    <col min="12478" max="12478" width="49.5703125" style="1" customWidth="1"/>
    <col min="12479" max="12479" width="16.28515625" style="1" customWidth="1"/>
    <col min="12480" max="12480" width="5.7109375" style="1" customWidth="1"/>
    <col min="12481" max="12481" width="17.7109375" style="1" customWidth="1"/>
    <col min="12482" max="12482" width="14" style="1" customWidth="1"/>
    <col min="12483" max="12483" width="20.5703125" style="1" customWidth="1"/>
    <col min="12484" max="12732" width="9.140625" style="1"/>
    <col min="12733" max="12733" width="4.7109375" style="1" customWidth="1"/>
    <col min="12734" max="12734" width="49.5703125" style="1" customWidth="1"/>
    <col min="12735" max="12735" width="16.28515625" style="1" customWidth="1"/>
    <col min="12736" max="12736" width="5.7109375" style="1" customWidth="1"/>
    <col min="12737" max="12737" width="17.7109375" style="1" customWidth="1"/>
    <col min="12738" max="12738" width="14" style="1" customWidth="1"/>
    <col min="12739" max="12739" width="20.5703125" style="1" customWidth="1"/>
    <col min="12740" max="12988" width="9.140625" style="1"/>
    <col min="12989" max="12989" width="4.7109375" style="1" customWidth="1"/>
    <col min="12990" max="12990" width="49.5703125" style="1" customWidth="1"/>
    <col min="12991" max="12991" width="16.28515625" style="1" customWidth="1"/>
    <col min="12992" max="12992" width="5.7109375" style="1" customWidth="1"/>
    <col min="12993" max="12993" width="17.7109375" style="1" customWidth="1"/>
    <col min="12994" max="12994" width="14" style="1" customWidth="1"/>
    <col min="12995" max="12995" width="20.5703125" style="1" customWidth="1"/>
    <col min="12996" max="13244" width="9.140625" style="1"/>
    <col min="13245" max="13245" width="4.7109375" style="1" customWidth="1"/>
    <col min="13246" max="13246" width="49.5703125" style="1" customWidth="1"/>
    <col min="13247" max="13247" width="16.28515625" style="1" customWidth="1"/>
    <col min="13248" max="13248" width="5.7109375" style="1" customWidth="1"/>
    <col min="13249" max="13249" width="17.7109375" style="1" customWidth="1"/>
    <col min="13250" max="13250" width="14" style="1" customWidth="1"/>
    <col min="13251" max="13251" width="20.5703125" style="1" customWidth="1"/>
    <col min="13252" max="13500" width="9.140625" style="1"/>
    <col min="13501" max="13501" width="4.7109375" style="1" customWidth="1"/>
    <col min="13502" max="13502" width="49.5703125" style="1" customWidth="1"/>
    <col min="13503" max="13503" width="16.28515625" style="1" customWidth="1"/>
    <col min="13504" max="13504" width="5.7109375" style="1" customWidth="1"/>
    <col min="13505" max="13505" width="17.7109375" style="1" customWidth="1"/>
    <col min="13506" max="13506" width="14" style="1" customWidth="1"/>
    <col min="13507" max="13507" width="20.5703125" style="1" customWidth="1"/>
    <col min="13508" max="13756" width="9.140625" style="1"/>
    <col min="13757" max="13757" width="4.7109375" style="1" customWidth="1"/>
    <col min="13758" max="13758" width="49.5703125" style="1" customWidth="1"/>
    <col min="13759" max="13759" width="16.28515625" style="1" customWidth="1"/>
    <col min="13760" max="13760" width="5.7109375" style="1" customWidth="1"/>
    <col min="13761" max="13761" width="17.7109375" style="1" customWidth="1"/>
    <col min="13762" max="13762" width="14" style="1" customWidth="1"/>
    <col min="13763" max="13763" width="20.5703125" style="1" customWidth="1"/>
    <col min="13764" max="14012" width="9.140625" style="1"/>
    <col min="14013" max="14013" width="4.7109375" style="1" customWidth="1"/>
    <col min="14014" max="14014" width="49.5703125" style="1" customWidth="1"/>
    <col min="14015" max="14015" width="16.28515625" style="1" customWidth="1"/>
    <col min="14016" max="14016" width="5.7109375" style="1" customWidth="1"/>
    <col min="14017" max="14017" width="17.7109375" style="1" customWidth="1"/>
    <col min="14018" max="14018" width="14" style="1" customWidth="1"/>
    <col min="14019" max="14019" width="20.5703125" style="1" customWidth="1"/>
    <col min="14020" max="14268" width="9.140625" style="1"/>
    <col min="14269" max="14269" width="4.7109375" style="1" customWidth="1"/>
    <col min="14270" max="14270" width="49.5703125" style="1" customWidth="1"/>
    <col min="14271" max="14271" width="16.28515625" style="1" customWidth="1"/>
    <col min="14272" max="14272" width="5.7109375" style="1" customWidth="1"/>
    <col min="14273" max="14273" width="17.7109375" style="1" customWidth="1"/>
    <col min="14274" max="14274" width="14" style="1" customWidth="1"/>
    <col min="14275" max="14275" width="20.5703125" style="1" customWidth="1"/>
    <col min="14276" max="14524" width="9.140625" style="1"/>
    <col min="14525" max="14525" width="4.7109375" style="1" customWidth="1"/>
    <col min="14526" max="14526" width="49.5703125" style="1" customWidth="1"/>
    <col min="14527" max="14527" width="16.28515625" style="1" customWidth="1"/>
    <col min="14528" max="14528" width="5.7109375" style="1" customWidth="1"/>
    <col min="14529" max="14529" width="17.7109375" style="1" customWidth="1"/>
    <col min="14530" max="14530" width="14" style="1" customWidth="1"/>
    <col min="14531" max="14531" width="20.5703125" style="1" customWidth="1"/>
    <col min="14532" max="14780" width="9.140625" style="1"/>
    <col min="14781" max="14781" width="4.7109375" style="1" customWidth="1"/>
    <col min="14782" max="14782" width="49.5703125" style="1" customWidth="1"/>
    <col min="14783" max="14783" width="16.28515625" style="1" customWidth="1"/>
    <col min="14784" max="14784" width="5.7109375" style="1" customWidth="1"/>
    <col min="14785" max="14785" width="17.7109375" style="1" customWidth="1"/>
    <col min="14786" max="14786" width="14" style="1" customWidth="1"/>
    <col min="14787" max="14787" width="20.5703125" style="1" customWidth="1"/>
    <col min="14788" max="15036" width="9.140625" style="1"/>
    <col min="15037" max="15037" width="4.7109375" style="1" customWidth="1"/>
    <col min="15038" max="15038" width="49.5703125" style="1" customWidth="1"/>
    <col min="15039" max="15039" width="16.28515625" style="1" customWidth="1"/>
    <col min="15040" max="15040" width="5.7109375" style="1" customWidth="1"/>
    <col min="15041" max="15041" width="17.7109375" style="1" customWidth="1"/>
    <col min="15042" max="15042" width="14" style="1" customWidth="1"/>
    <col min="15043" max="15043" width="20.5703125" style="1" customWidth="1"/>
    <col min="15044" max="15292" width="9.140625" style="1"/>
    <col min="15293" max="15293" width="4.7109375" style="1" customWidth="1"/>
    <col min="15294" max="15294" width="49.5703125" style="1" customWidth="1"/>
    <col min="15295" max="15295" width="16.28515625" style="1" customWidth="1"/>
    <col min="15296" max="15296" width="5.7109375" style="1" customWidth="1"/>
    <col min="15297" max="15297" width="17.7109375" style="1" customWidth="1"/>
    <col min="15298" max="15298" width="14" style="1" customWidth="1"/>
    <col min="15299" max="15299" width="20.5703125" style="1" customWidth="1"/>
    <col min="15300" max="15548" width="9.140625" style="1"/>
    <col min="15549" max="15549" width="4.7109375" style="1" customWidth="1"/>
    <col min="15550" max="15550" width="49.5703125" style="1" customWidth="1"/>
    <col min="15551" max="15551" width="16.28515625" style="1" customWidth="1"/>
    <col min="15552" max="15552" width="5.7109375" style="1" customWidth="1"/>
    <col min="15553" max="15553" width="17.7109375" style="1" customWidth="1"/>
    <col min="15554" max="15554" width="14" style="1" customWidth="1"/>
    <col min="15555" max="15555" width="20.5703125" style="1" customWidth="1"/>
    <col min="15556" max="15804" width="9.140625" style="1"/>
    <col min="15805" max="15805" width="4.7109375" style="1" customWidth="1"/>
    <col min="15806" max="15806" width="49.5703125" style="1" customWidth="1"/>
    <col min="15807" max="15807" width="16.28515625" style="1" customWidth="1"/>
    <col min="15808" max="15808" width="5.7109375" style="1" customWidth="1"/>
    <col min="15809" max="15809" width="17.7109375" style="1" customWidth="1"/>
    <col min="15810" max="15810" width="14" style="1" customWidth="1"/>
    <col min="15811" max="15811" width="20.5703125" style="1" customWidth="1"/>
    <col min="15812" max="16060" width="9.140625" style="1"/>
    <col min="16061" max="16061" width="4.7109375" style="1" customWidth="1"/>
    <col min="16062" max="16062" width="49.5703125" style="1" customWidth="1"/>
    <col min="16063" max="16063" width="16.28515625" style="1" customWidth="1"/>
    <col min="16064" max="16064" width="5.7109375" style="1" customWidth="1"/>
    <col min="16065" max="16065" width="17.7109375" style="1" customWidth="1"/>
    <col min="16066" max="16066" width="14" style="1" customWidth="1"/>
    <col min="16067" max="16067" width="20.5703125" style="1" customWidth="1"/>
    <col min="16068" max="16384" width="9.140625" style="1"/>
  </cols>
  <sheetData>
    <row r="1" spans="1:13" s="7" customFormat="1" ht="31.5" customHeight="1" x14ac:dyDescent="0.2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8" customFormat="1" ht="24" customHeight="1" x14ac:dyDescent="0.25">
      <c r="A2" s="9">
        <v>1</v>
      </c>
      <c r="B2" s="87" t="s">
        <v>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9"/>
    </row>
    <row r="3" spans="1:13" s="8" customFormat="1" ht="20.25" customHeight="1" x14ac:dyDescent="0.25">
      <c r="A3" s="10" t="s">
        <v>2</v>
      </c>
      <c r="B3" s="73" t="s">
        <v>3</v>
      </c>
      <c r="C3" s="73"/>
      <c r="D3" s="73"/>
      <c r="E3" s="73"/>
      <c r="F3" s="73"/>
      <c r="G3" s="74" t="s">
        <v>4</v>
      </c>
      <c r="H3" s="74"/>
      <c r="I3" s="74"/>
      <c r="J3" s="74"/>
      <c r="K3" s="74"/>
      <c r="L3" s="74"/>
      <c r="M3" s="74"/>
    </row>
    <row r="4" spans="1:13" s="8" customFormat="1" ht="20.25" customHeight="1" x14ac:dyDescent="0.25">
      <c r="A4" s="10" t="s">
        <v>5</v>
      </c>
      <c r="B4" s="73" t="s">
        <v>6</v>
      </c>
      <c r="C4" s="73"/>
      <c r="D4" s="73"/>
      <c r="E4" s="73"/>
      <c r="F4" s="73"/>
      <c r="G4" s="74" t="s">
        <v>7</v>
      </c>
      <c r="H4" s="74"/>
      <c r="I4" s="74"/>
      <c r="J4" s="74"/>
      <c r="K4" s="74"/>
      <c r="L4" s="74"/>
      <c r="M4" s="74"/>
    </row>
    <row r="5" spans="1:13" s="8" customFormat="1" ht="45.75" customHeight="1" x14ac:dyDescent="0.25">
      <c r="A5" s="10" t="s">
        <v>8</v>
      </c>
      <c r="B5" s="73" t="s">
        <v>9</v>
      </c>
      <c r="C5" s="73"/>
      <c r="D5" s="73"/>
      <c r="E5" s="73"/>
      <c r="F5" s="73"/>
      <c r="G5" s="83" t="s">
        <v>10</v>
      </c>
      <c r="H5" s="84"/>
      <c r="I5" s="84"/>
      <c r="J5" s="84"/>
      <c r="K5" s="84"/>
      <c r="L5" s="84"/>
      <c r="M5" s="84"/>
    </row>
    <row r="6" spans="1:13" s="8" customFormat="1" ht="20.25" customHeight="1" x14ac:dyDescent="0.25">
      <c r="A6" s="10" t="s">
        <v>11</v>
      </c>
      <c r="B6" s="73" t="s">
        <v>12</v>
      </c>
      <c r="C6" s="73"/>
      <c r="D6" s="73"/>
      <c r="E6" s="73"/>
      <c r="F6" s="73"/>
      <c r="G6" s="74" t="s">
        <v>13</v>
      </c>
      <c r="H6" s="74"/>
      <c r="I6" s="74"/>
      <c r="J6" s="74"/>
      <c r="K6" s="74"/>
      <c r="L6" s="74"/>
      <c r="M6" s="74"/>
    </row>
    <row r="7" spans="1:13" s="8" customFormat="1" ht="48" hidden="1" customHeight="1" outlineLevel="1" x14ac:dyDescent="0.25">
      <c r="A7" s="10" t="s">
        <v>14</v>
      </c>
      <c r="B7" s="73" t="s">
        <v>15</v>
      </c>
      <c r="C7" s="73"/>
      <c r="D7" s="73"/>
      <c r="E7" s="73"/>
      <c r="F7" s="73"/>
      <c r="G7" s="74"/>
      <c r="H7" s="74"/>
      <c r="I7" s="74"/>
      <c r="J7" s="74"/>
      <c r="K7" s="74"/>
      <c r="L7" s="74"/>
      <c r="M7" s="74"/>
    </row>
    <row r="8" spans="1:13" s="8" customFormat="1" ht="23.25" customHeight="1" collapsed="1" x14ac:dyDescent="0.25">
      <c r="A8" s="10" t="s">
        <v>16</v>
      </c>
      <c r="B8" s="73" t="s">
        <v>17</v>
      </c>
      <c r="C8" s="73"/>
      <c r="D8" s="73"/>
      <c r="E8" s="73"/>
      <c r="F8" s="73"/>
      <c r="G8" s="74" t="s">
        <v>18</v>
      </c>
      <c r="H8" s="74"/>
      <c r="I8" s="74"/>
      <c r="J8" s="74"/>
      <c r="K8" s="74"/>
      <c r="L8" s="74"/>
      <c r="M8" s="74"/>
    </row>
    <row r="9" spans="1:13" s="8" customFormat="1" ht="20.25" customHeight="1" x14ac:dyDescent="0.25">
      <c r="A9" s="10" t="s">
        <v>19</v>
      </c>
      <c r="B9" s="73" t="s">
        <v>20</v>
      </c>
      <c r="C9" s="73"/>
      <c r="D9" s="73"/>
      <c r="E9" s="73"/>
      <c r="F9" s="73"/>
      <c r="G9" s="74" t="s">
        <v>21</v>
      </c>
      <c r="H9" s="74"/>
      <c r="I9" s="74"/>
      <c r="J9" s="74"/>
      <c r="K9" s="74"/>
      <c r="L9" s="74"/>
      <c r="M9" s="74"/>
    </row>
    <row r="10" spans="1:13" s="8" customFormat="1" ht="28.5" customHeight="1" x14ac:dyDescent="0.25">
      <c r="A10" s="10" t="s">
        <v>22</v>
      </c>
      <c r="B10" s="73" t="s">
        <v>23</v>
      </c>
      <c r="C10" s="73"/>
      <c r="D10" s="73"/>
      <c r="E10" s="73"/>
      <c r="F10" s="73"/>
      <c r="G10" s="82" t="s">
        <v>24</v>
      </c>
      <c r="H10" s="82"/>
      <c r="I10" s="82"/>
      <c r="J10" s="82"/>
      <c r="K10" s="82"/>
      <c r="L10" s="82"/>
      <c r="M10" s="82"/>
    </row>
    <row r="11" spans="1:13" s="8" customFormat="1" ht="48" customHeight="1" x14ac:dyDescent="0.25">
      <c r="A11" s="10" t="s">
        <v>25</v>
      </c>
      <c r="B11" s="73" t="s">
        <v>26</v>
      </c>
      <c r="C11" s="73"/>
      <c r="D11" s="73"/>
      <c r="E11" s="73"/>
      <c r="F11" s="73"/>
      <c r="G11" s="74" t="s">
        <v>27</v>
      </c>
      <c r="H11" s="74"/>
      <c r="I11" s="74"/>
      <c r="J11" s="74"/>
      <c r="K11" s="74"/>
      <c r="L11" s="74"/>
      <c r="M11" s="74"/>
    </row>
    <row r="12" spans="1:13" s="8" customFormat="1" ht="81" customHeight="1" x14ac:dyDescent="0.25">
      <c r="A12" s="11" t="s">
        <v>28</v>
      </c>
      <c r="B12" s="75" t="s">
        <v>29</v>
      </c>
      <c r="C12" s="75"/>
      <c r="D12" s="75"/>
      <c r="E12" s="75"/>
      <c r="F12" s="75"/>
      <c r="G12" s="76" t="s">
        <v>30</v>
      </c>
      <c r="H12" s="76"/>
      <c r="I12" s="76"/>
      <c r="J12" s="76"/>
      <c r="K12" s="76"/>
      <c r="L12" s="76"/>
      <c r="M12" s="76"/>
    </row>
    <row r="13" spans="1:13" s="8" customFormat="1" ht="59.25" customHeight="1" x14ac:dyDescent="0.25">
      <c r="A13" s="12">
        <v>2</v>
      </c>
      <c r="B13" s="77" t="s">
        <v>31</v>
      </c>
      <c r="C13" s="77"/>
      <c r="D13" s="77"/>
      <c r="E13" s="77"/>
      <c r="F13" s="77"/>
      <c r="G13" s="77"/>
      <c r="H13" s="78" t="s">
        <v>32</v>
      </c>
      <c r="I13" s="78"/>
      <c r="J13" s="78"/>
      <c r="K13" s="79"/>
      <c r="L13" s="80" t="s">
        <v>33</v>
      </c>
      <c r="M13" s="81"/>
    </row>
    <row r="14" spans="1:13" s="8" customFormat="1" ht="134.25" customHeight="1" x14ac:dyDescent="0.25">
      <c r="A14" s="13" t="s">
        <v>34</v>
      </c>
      <c r="B14" s="14" t="s">
        <v>35</v>
      </c>
      <c r="C14" s="15" t="s">
        <v>36</v>
      </c>
      <c r="D14" s="70" t="s">
        <v>37</v>
      </c>
      <c r="E14" s="71"/>
      <c r="F14" s="14" t="s">
        <v>38</v>
      </c>
      <c r="G14" s="16" t="s">
        <v>39</v>
      </c>
      <c r="H14" s="16" t="s">
        <v>40</v>
      </c>
      <c r="I14" s="16" t="s">
        <v>41</v>
      </c>
      <c r="J14" s="16" t="s">
        <v>42</v>
      </c>
      <c r="K14" s="17" t="s">
        <v>43</v>
      </c>
      <c r="L14" s="18" t="s">
        <v>44</v>
      </c>
      <c r="M14" s="19" t="s">
        <v>45</v>
      </c>
    </row>
    <row r="15" spans="1:13" s="20" customFormat="1" ht="266.25" customHeight="1" x14ac:dyDescent="0.25">
      <c r="A15" s="21" t="s">
        <v>46</v>
      </c>
      <c r="B15" s="22" t="s">
        <v>47</v>
      </c>
      <c r="C15" s="53" t="s">
        <v>111</v>
      </c>
      <c r="D15" s="64" t="s">
        <v>112</v>
      </c>
      <c r="E15" s="67"/>
      <c r="F15" s="23" t="s">
        <v>48</v>
      </c>
      <c r="G15" s="24">
        <v>1870</v>
      </c>
      <c r="H15" s="25">
        <v>10.819672131147541</v>
      </c>
      <c r="I15" s="24">
        <v>20233.116885245905</v>
      </c>
      <c r="J15" s="24">
        <f t="shared" ref="J15:J28" si="0">H15*1.22</f>
        <v>13.200000000000001</v>
      </c>
      <c r="K15" s="26">
        <f>I15*1.22</f>
        <v>24684.402600000005</v>
      </c>
      <c r="L15" s="27" t="s">
        <v>49</v>
      </c>
      <c r="M15" s="26" t="s">
        <v>50</v>
      </c>
    </row>
    <row r="16" spans="1:13" s="20" customFormat="1" ht="71.25" customHeight="1" x14ac:dyDescent="0.25">
      <c r="A16" s="21" t="s">
        <v>51</v>
      </c>
      <c r="B16" s="22" t="s">
        <v>52</v>
      </c>
      <c r="C16" s="28" t="s">
        <v>53</v>
      </c>
      <c r="D16" s="66" t="s">
        <v>54</v>
      </c>
      <c r="E16" s="67"/>
      <c r="F16" s="23" t="s">
        <v>48</v>
      </c>
      <c r="G16" s="24">
        <v>200</v>
      </c>
      <c r="H16" s="25">
        <v>27.131147540983608</v>
      </c>
      <c r="I16" s="24">
        <f t="shared" ref="I16:I28" si="1">H16*G16</f>
        <v>5426.2295081967213</v>
      </c>
      <c r="J16" s="24">
        <f t="shared" si="0"/>
        <v>33.1</v>
      </c>
      <c r="K16" s="26">
        <f t="shared" ref="K16:K28" si="2">I16*1.22</f>
        <v>6620</v>
      </c>
      <c r="L16" s="27" t="s">
        <v>49</v>
      </c>
      <c r="M16" s="26" t="s">
        <v>50</v>
      </c>
    </row>
    <row r="17" spans="1:13" s="20" customFormat="1" ht="273" customHeight="1" x14ac:dyDescent="0.25">
      <c r="A17" s="21" t="s">
        <v>55</v>
      </c>
      <c r="B17" s="22" t="s">
        <v>56</v>
      </c>
      <c r="C17" s="53" t="s">
        <v>113</v>
      </c>
      <c r="D17" s="62" t="s">
        <v>114</v>
      </c>
      <c r="E17" s="63"/>
      <c r="F17" s="23" t="s">
        <v>48</v>
      </c>
      <c r="G17" s="24">
        <v>160</v>
      </c>
      <c r="H17" s="25">
        <v>20.327868852459016</v>
      </c>
      <c r="I17" s="24">
        <f t="shared" si="1"/>
        <v>3252.4590163934427</v>
      </c>
      <c r="J17" s="24">
        <f t="shared" si="0"/>
        <v>24.799999999999997</v>
      </c>
      <c r="K17" s="26">
        <f t="shared" si="2"/>
        <v>3968</v>
      </c>
      <c r="L17" s="27" t="s">
        <v>49</v>
      </c>
      <c r="M17" s="26" t="s">
        <v>50</v>
      </c>
    </row>
    <row r="18" spans="1:13" s="20" customFormat="1" ht="112.5" customHeight="1" x14ac:dyDescent="0.25">
      <c r="A18" s="21" t="s">
        <v>57</v>
      </c>
      <c r="B18" s="22" t="s">
        <v>58</v>
      </c>
      <c r="C18" s="53" t="s">
        <v>115</v>
      </c>
      <c r="D18" s="62" t="s">
        <v>116</v>
      </c>
      <c r="E18" s="72"/>
      <c r="F18" s="23" t="s">
        <v>59</v>
      </c>
      <c r="G18" s="24">
        <v>42</v>
      </c>
      <c r="H18" s="25">
        <v>283.44262295081967</v>
      </c>
      <c r="I18" s="24">
        <f t="shared" si="1"/>
        <v>11904.590163934427</v>
      </c>
      <c r="J18" s="24">
        <f t="shared" si="0"/>
        <v>345.8</v>
      </c>
      <c r="K18" s="26">
        <f t="shared" si="2"/>
        <v>14523.6</v>
      </c>
      <c r="L18" s="27" t="s">
        <v>60</v>
      </c>
      <c r="M18" s="26" t="s">
        <v>61</v>
      </c>
    </row>
    <row r="19" spans="1:13" s="20" customFormat="1" ht="102" customHeight="1" x14ac:dyDescent="0.25">
      <c r="A19" s="21" t="s">
        <v>62</v>
      </c>
      <c r="B19" s="22" t="s">
        <v>63</v>
      </c>
      <c r="C19" s="53" t="s">
        <v>117</v>
      </c>
      <c r="D19" s="62" t="s">
        <v>118</v>
      </c>
      <c r="E19" s="63"/>
      <c r="F19" s="23" t="s">
        <v>59</v>
      </c>
      <c r="G19" s="24">
        <v>190</v>
      </c>
      <c r="H19" s="25">
        <v>22.04918032786885</v>
      </c>
      <c r="I19" s="24">
        <f t="shared" si="1"/>
        <v>4189.3442622950815</v>
      </c>
      <c r="J19" s="24">
        <f t="shared" si="0"/>
        <v>26.899999999999995</v>
      </c>
      <c r="K19" s="26">
        <f t="shared" si="2"/>
        <v>5110.9999999999991</v>
      </c>
      <c r="L19" s="27" t="s">
        <v>60</v>
      </c>
      <c r="M19" s="26" t="s">
        <v>61</v>
      </c>
    </row>
    <row r="20" spans="1:13" s="20" customFormat="1" ht="163.5" customHeight="1" x14ac:dyDescent="0.25">
      <c r="A20" s="21" t="s">
        <v>64</v>
      </c>
      <c r="B20" s="22" t="s">
        <v>65</v>
      </c>
      <c r="C20" s="53" t="s">
        <v>119</v>
      </c>
      <c r="D20" s="68" t="s">
        <v>120</v>
      </c>
      <c r="E20" s="69"/>
      <c r="F20" s="23" t="s">
        <v>59</v>
      </c>
      <c r="G20" s="24">
        <v>14</v>
      </c>
      <c r="H20" s="25">
        <v>91.803278688524586</v>
      </c>
      <c r="I20" s="24">
        <f t="shared" si="1"/>
        <v>1285.2459016393441</v>
      </c>
      <c r="J20" s="24">
        <f t="shared" si="0"/>
        <v>111.99999999999999</v>
      </c>
      <c r="K20" s="26">
        <f t="shared" si="2"/>
        <v>1567.9999999999998</v>
      </c>
      <c r="L20" s="27" t="s">
        <v>60</v>
      </c>
      <c r="M20" s="26" t="s">
        <v>61</v>
      </c>
    </row>
    <row r="21" spans="1:13" s="20" customFormat="1" ht="175.5" customHeight="1" x14ac:dyDescent="0.25">
      <c r="A21" s="21" t="s">
        <v>66</v>
      </c>
      <c r="B21" s="22" t="s">
        <v>67</v>
      </c>
      <c r="C21" s="54" t="s">
        <v>68</v>
      </c>
      <c r="D21" s="66" t="s">
        <v>69</v>
      </c>
      <c r="E21" s="67"/>
      <c r="F21" s="23" t="s">
        <v>70</v>
      </c>
      <c r="G21" s="24">
        <v>1</v>
      </c>
      <c r="H21" s="25">
        <v>11229.508196721299</v>
      </c>
      <c r="I21" s="24">
        <f t="shared" si="1"/>
        <v>11229.508196721299</v>
      </c>
      <c r="J21" s="24">
        <f t="shared" si="0"/>
        <v>13699.999999999985</v>
      </c>
      <c r="K21" s="26">
        <f t="shared" si="2"/>
        <v>13699.999999999985</v>
      </c>
      <c r="L21" s="27" t="s">
        <v>71</v>
      </c>
      <c r="M21" s="26" t="s">
        <v>50</v>
      </c>
    </row>
    <row r="22" spans="1:13" s="20" customFormat="1" ht="68.25" customHeight="1" x14ac:dyDescent="0.25">
      <c r="A22" s="21" t="s">
        <v>72</v>
      </c>
      <c r="B22" s="22" t="s">
        <v>73</v>
      </c>
      <c r="C22" s="28" t="s">
        <v>74</v>
      </c>
      <c r="D22" s="62" t="s">
        <v>75</v>
      </c>
      <c r="E22" s="63"/>
      <c r="F22" s="23" t="s">
        <v>59</v>
      </c>
      <c r="G22" s="24">
        <v>5</v>
      </c>
      <c r="H22" s="25">
        <v>67.213114754098356</v>
      </c>
      <c r="I22" s="24">
        <f t="shared" si="1"/>
        <v>336.06557377049177</v>
      </c>
      <c r="J22" s="24">
        <f t="shared" si="0"/>
        <v>81.999999999999986</v>
      </c>
      <c r="K22" s="26">
        <f t="shared" si="2"/>
        <v>409.99999999999994</v>
      </c>
      <c r="L22" s="27" t="s">
        <v>76</v>
      </c>
      <c r="M22" s="26" t="s">
        <v>50</v>
      </c>
    </row>
    <row r="23" spans="1:13" s="20" customFormat="1" ht="60.75" customHeight="1" x14ac:dyDescent="0.25">
      <c r="A23" s="21" t="s">
        <v>77</v>
      </c>
      <c r="B23" s="22" t="s">
        <v>78</v>
      </c>
      <c r="C23" s="28" t="s">
        <v>79</v>
      </c>
      <c r="D23" s="62" t="s">
        <v>80</v>
      </c>
      <c r="E23" s="63"/>
      <c r="F23" s="23" t="s">
        <v>59</v>
      </c>
      <c r="G23" s="24">
        <v>2</v>
      </c>
      <c r="H23" s="25">
        <v>67.213114754098356</v>
      </c>
      <c r="I23" s="24">
        <f t="shared" si="1"/>
        <v>134.42622950819671</v>
      </c>
      <c r="J23" s="24">
        <f t="shared" si="0"/>
        <v>81.999999999999986</v>
      </c>
      <c r="K23" s="26">
        <f t="shared" si="2"/>
        <v>163.99999999999997</v>
      </c>
      <c r="L23" s="27" t="s">
        <v>76</v>
      </c>
      <c r="M23" s="26" t="s">
        <v>50</v>
      </c>
    </row>
    <row r="24" spans="1:13" s="20" customFormat="1" ht="73.5" customHeight="1" x14ac:dyDescent="0.25">
      <c r="A24" s="21" t="s">
        <v>81</v>
      </c>
      <c r="B24" s="22" t="s">
        <v>82</v>
      </c>
      <c r="C24" s="28" t="s">
        <v>83</v>
      </c>
      <c r="D24" s="62" t="s">
        <v>84</v>
      </c>
      <c r="E24" s="63"/>
      <c r="F24" s="23" t="s">
        <v>59</v>
      </c>
      <c r="G24" s="24">
        <v>1</v>
      </c>
      <c r="H24" s="25">
        <v>73.770491803278688</v>
      </c>
      <c r="I24" s="24">
        <f t="shared" si="1"/>
        <v>73.770491803278688</v>
      </c>
      <c r="J24" s="24">
        <f t="shared" si="0"/>
        <v>90</v>
      </c>
      <c r="K24" s="26">
        <f t="shared" si="2"/>
        <v>90</v>
      </c>
      <c r="L24" s="27" t="s">
        <v>76</v>
      </c>
      <c r="M24" s="26" t="s">
        <v>50</v>
      </c>
    </row>
    <row r="25" spans="1:13" s="20" customFormat="1" ht="270.75" customHeight="1" x14ac:dyDescent="0.25">
      <c r="A25" s="21" t="s">
        <v>85</v>
      </c>
      <c r="B25" s="22" t="s">
        <v>86</v>
      </c>
      <c r="C25" s="53" t="s">
        <v>121</v>
      </c>
      <c r="D25" s="64" t="s">
        <v>122</v>
      </c>
      <c r="E25" s="65"/>
      <c r="F25" s="23" t="s">
        <v>48</v>
      </c>
      <c r="G25" s="24">
        <v>400</v>
      </c>
      <c r="H25" s="25">
        <v>15.983606557377049</v>
      </c>
      <c r="I25" s="55">
        <f t="shared" si="1"/>
        <v>6393.4426229508199</v>
      </c>
      <c r="J25" s="24">
        <f t="shared" si="0"/>
        <v>19.5</v>
      </c>
      <c r="K25" s="26">
        <f t="shared" si="2"/>
        <v>7800</v>
      </c>
      <c r="L25" s="27" t="s">
        <v>49</v>
      </c>
      <c r="M25" s="26" t="s">
        <v>50</v>
      </c>
    </row>
    <row r="26" spans="1:13" s="20" customFormat="1" ht="213.75" customHeight="1" x14ac:dyDescent="0.25">
      <c r="A26" s="21" t="s">
        <v>87</v>
      </c>
      <c r="B26" s="22">
        <v>2453646</v>
      </c>
      <c r="C26" s="28" t="s">
        <v>88</v>
      </c>
      <c r="D26" s="66" t="s">
        <v>89</v>
      </c>
      <c r="E26" s="67"/>
      <c r="F26" s="23" t="s">
        <v>59</v>
      </c>
      <c r="G26" s="24">
        <v>4</v>
      </c>
      <c r="H26" s="25">
        <v>10163.934426229509</v>
      </c>
      <c r="I26" s="24">
        <f t="shared" si="1"/>
        <v>40655.737704918036</v>
      </c>
      <c r="J26" s="24">
        <f t="shared" si="0"/>
        <v>12400</v>
      </c>
      <c r="K26" s="26">
        <f t="shared" si="2"/>
        <v>49600</v>
      </c>
      <c r="L26" s="27" t="s">
        <v>60</v>
      </c>
      <c r="M26" s="26" t="s">
        <v>61</v>
      </c>
    </row>
    <row r="27" spans="1:13" s="20" customFormat="1" ht="167.25" customHeight="1" x14ac:dyDescent="0.25">
      <c r="A27" s="21" t="s">
        <v>90</v>
      </c>
      <c r="B27" s="22" t="s">
        <v>91</v>
      </c>
      <c r="C27" s="28" t="s">
        <v>92</v>
      </c>
      <c r="D27" s="62" t="s">
        <v>93</v>
      </c>
      <c r="E27" s="63"/>
      <c r="F27" s="23" t="s">
        <v>48</v>
      </c>
      <c r="G27" s="24">
        <v>20</v>
      </c>
      <c r="H27" s="25">
        <v>400</v>
      </c>
      <c r="I27" s="24">
        <f t="shared" si="1"/>
        <v>8000</v>
      </c>
      <c r="J27" s="24">
        <f t="shared" si="0"/>
        <v>488</v>
      </c>
      <c r="K27" s="26">
        <f t="shared" si="2"/>
        <v>9760</v>
      </c>
      <c r="L27" s="27" t="s">
        <v>94</v>
      </c>
      <c r="M27" s="26" t="s">
        <v>61</v>
      </c>
    </row>
    <row r="28" spans="1:13" s="20" customFormat="1" ht="157.5" customHeight="1" x14ac:dyDescent="0.25">
      <c r="A28" s="21" t="s">
        <v>95</v>
      </c>
      <c r="B28" s="22" t="s">
        <v>96</v>
      </c>
      <c r="C28" s="28" t="s">
        <v>97</v>
      </c>
      <c r="D28" s="62" t="s">
        <v>98</v>
      </c>
      <c r="E28" s="63"/>
      <c r="F28" s="23" t="s">
        <v>48</v>
      </c>
      <c r="G28" s="24">
        <v>50</v>
      </c>
      <c r="H28" s="25">
        <v>96.721311475409834</v>
      </c>
      <c r="I28" s="24">
        <f t="shared" si="1"/>
        <v>4836.0655737704919</v>
      </c>
      <c r="J28" s="24">
        <f t="shared" si="0"/>
        <v>118</v>
      </c>
      <c r="K28" s="26">
        <f t="shared" si="2"/>
        <v>5900</v>
      </c>
      <c r="L28" s="27" t="s">
        <v>94</v>
      </c>
      <c r="M28" s="26" t="s">
        <v>61</v>
      </c>
    </row>
    <row r="29" spans="1:13" s="29" customFormat="1" ht="49.5" customHeight="1" x14ac:dyDescent="0.25">
      <c r="A29" s="30"/>
      <c r="B29" s="58" t="s">
        <v>99</v>
      </c>
      <c r="C29" s="58"/>
      <c r="D29" s="58"/>
      <c r="E29" s="58"/>
      <c r="F29" s="58"/>
      <c r="G29" s="58"/>
      <c r="H29" s="31" t="s">
        <v>100</v>
      </c>
      <c r="I29" s="24">
        <v>0</v>
      </c>
      <c r="J29" s="32" t="s">
        <v>100</v>
      </c>
      <c r="K29" s="26">
        <v>0</v>
      </c>
      <c r="L29" s="33" t="s">
        <v>100</v>
      </c>
      <c r="M29" s="34" t="s">
        <v>100</v>
      </c>
    </row>
    <row r="30" spans="1:13" s="35" customFormat="1" ht="19.5" customHeight="1" x14ac:dyDescent="0.25">
      <c r="A30" s="30"/>
      <c r="B30" s="59" t="s">
        <v>101</v>
      </c>
      <c r="C30" s="59"/>
      <c r="D30" s="59"/>
      <c r="E30" s="59"/>
      <c r="F30" s="59"/>
      <c r="G30" s="59"/>
      <c r="H30" s="31" t="s">
        <v>100</v>
      </c>
      <c r="I30" s="56">
        <f>SUM(I15:I29)</f>
        <v>117950.00213114753</v>
      </c>
      <c r="J30" s="32" t="s">
        <v>100</v>
      </c>
      <c r="K30" s="57">
        <f>SUM(K15:K29)</f>
        <v>143899.00259999998</v>
      </c>
      <c r="L30" s="33" t="s">
        <v>100</v>
      </c>
      <c r="M30" s="34" t="s">
        <v>100</v>
      </c>
    </row>
    <row r="31" spans="1:13" s="29" customFormat="1" ht="45" customHeight="1" x14ac:dyDescent="0.25">
      <c r="A31" s="36">
        <v>3</v>
      </c>
      <c r="B31" s="60" t="s">
        <v>102</v>
      </c>
      <c r="C31" s="60"/>
      <c r="D31" s="60"/>
      <c r="E31" s="60"/>
      <c r="F31" s="60"/>
      <c r="G31" s="60"/>
      <c r="H31" s="37" t="s">
        <v>100</v>
      </c>
      <c r="I31" s="16" t="s">
        <v>103</v>
      </c>
      <c r="J31" s="38" t="s">
        <v>100</v>
      </c>
      <c r="K31" s="17" t="s">
        <v>104</v>
      </c>
      <c r="L31" s="39" t="s">
        <v>100</v>
      </c>
      <c r="M31" s="40" t="s">
        <v>100</v>
      </c>
    </row>
    <row r="32" spans="1:13" s="20" customFormat="1" ht="78.75" customHeight="1" x14ac:dyDescent="0.25">
      <c r="A32" s="41" t="s">
        <v>105</v>
      </c>
      <c r="B32" s="61" t="s">
        <v>106</v>
      </c>
      <c r="C32" s="61"/>
      <c r="D32" s="61"/>
      <c r="E32" s="61"/>
      <c r="F32" s="61"/>
      <c r="G32" s="61"/>
      <c r="H32" s="42" t="s">
        <v>100</v>
      </c>
      <c r="I32" s="43">
        <f>I30</f>
        <v>117950.00213114753</v>
      </c>
      <c r="J32" s="44" t="s">
        <v>100</v>
      </c>
      <c r="K32" s="45">
        <f>K30</f>
        <v>143899.00259999998</v>
      </c>
      <c r="L32" s="46" t="s">
        <v>100</v>
      </c>
      <c r="M32" s="47" t="s">
        <v>100</v>
      </c>
    </row>
    <row r="35" spans="7:11" ht="18.75" x14ac:dyDescent="0.3">
      <c r="G35" s="48" t="s">
        <v>107</v>
      </c>
      <c r="H35" s="49"/>
      <c r="I35" s="50"/>
      <c r="J35" s="49"/>
      <c r="K35" s="51" t="s">
        <v>108</v>
      </c>
    </row>
    <row r="38" spans="7:11" ht="18.75" x14ac:dyDescent="0.3">
      <c r="G38" s="48" t="s">
        <v>109</v>
      </c>
      <c r="H38" s="49"/>
      <c r="I38" s="50"/>
      <c r="J38" s="49"/>
      <c r="K38" s="52" t="s">
        <v>110</v>
      </c>
    </row>
  </sheetData>
  <autoFilter ref="A14:M32">
    <filterColumn colId="3" showButton="0"/>
  </autoFilter>
  <mergeCells count="44">
    <mergeCell ref="A1:M1"/>
    <mergeCell ref="B2:M2"/>
    <mergeCell ref="B3:F3"/>
    <mergeCell ref="G3:M3"/>
    <mergeCell ref="B4:F4"/>
    <mergeCell ref="G4:M4"/>
    <mergeCell ref="B5:F5"/>
    <mergeCell ref="G5:M5"/>
    <mergeCell ref="B6:F6"/>
    <mergeCell ref="G6:M6"/>
    <mergeCell ref="B7:F7"/>
    <mergeCell ref="G7:M7"/>
    <mergeCell ref="B8:F8"/>
    <mergeCell ref="G8:M8"/>
    <mergeCell ref="B9:F9"/>
    <mergeCell ref="G9:M9"/>
    <mergeCell ref="B10:F10"/>
    <mergeCell ref="G10:M10"/>
    <mergeCell ref="B11:F11"/>
    <mergeCell ref="G11:M11"/>
    <mergeCell ref="B12:F12"/>
    <mergeCell ref="G12:M12"/>
    <mergeCell ref="B13:G13"/>
    <mergeCell ref="H13:K13"/>
    <mergeCell ref="L13:M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9:G29"/>
    <mergeCell ref="B30:G30"/>
    <mergeCell ref="B31:G31"/>
    <mergeCell ref="B32:G32"/>
    <mergeCell ref="D24:E24"/>
    <mergeCell ref="D25:E25"/>
    <mergeCell ref="D26:E26"/>
    <mergeCell ref="D27:E27"/>
    <mergeCell ref="D28:E28"/>
  </mergeCells>
  <pageMargins left="0.35433070866141736" right="0.15748031496062992" top="0.35433070866141736" bottom="0.15748031496062992" header="0.31496062992125984" footer="0.15748031496062992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Company>Your Company Name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Чуракова Татьяна Ивановна</cp:lastModifiedBy>
  <cp:revision>1</cp:revision>
  <dcterms:created xsi:type="dcterms:W3CDTF">2014-09-12T05:48:46Z</dcterms:created>
  <dcterms:modified xsi:type="dcterms:W3CDTF">2026-08-24T06:58:51Z</dcterms:modified>
</cp:coreProperties>
</file>